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5\02 JN\JN13 Material za interventno kardiologijo-ponovitev\RD_p\"/>
    </mc:Choice>
  </mc:AlternateContent>
  <xr:revisionPtr revIDLastSave="0" documentId="8_{7C928CA8-CA09-4133-A6BA-A1BE64A312B9}" xr6:coauthVersionLast="36" xr6:coauthVersionMax="36" xr10:uidLastSave="{00000000-0000-0000-0000-000000000000}"/>
  <bookViews>
    <workbookView xWindow="0" yWindow="0" windowWidth="28800" windowHeight="10425" activeTab="2" xr2:uid="{CFE77018-99B3-477E-9E8E-FD67A44F5735}"/>
  </bookViews>
  <sheets>
    <sheet name="NAVODILA" sheetId="3" r:id="rId1"/>
    <sheet name="REKAPITULACIJA" sheetId="2" r:id="rId2"/>
    <sheet name="Predračun" sheetId="1"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3" i="1" l="1"/>
  <c r="U4" i="1" l="1"/>
  <c r="U5" i="1"/>
  <c r="U6" i="1"/>
  <c r="U7" i="1"/>
  <c r="U8" i="1"/>
  <c r="U9" i="1"/>
  <c r="U10" i="1"/>
  <c r="U11" i="1"/>
  <c r="U12" i="1"/>
  <c r="U13" i="1"/>
  <c r="U14" i="1"/>
  <c r="U15" i="1"/>
  <c r="U16" i="1"/>
  <c r="U17" i="1"/>
  <c r="U18" i="1"/>
  <c r="V4" i="1"/>
  <c r="V5" i="1"/>
  <c r="V6" i="1"/>
  <c r="V7" i="1"/>
  <c r="V8" i="1"/>
  <c r="V9" i="1"/>
  <c r="V10" i="1"/>
  <c r="V11" i="1"/>
  <c r="V12" i="1"/>
  <c r="V13" i="1"/>
  <c r="V14" i="1"/>
  <c r="V15" i="1"/>
  <c r="V16" i="1"/>
  <c r="V17" i="1"/>
  <c r="V18" i="1"/>
  <c r="V2" i="1"/>
  <c r="U3" i="1"/>
  <c r="U2" i="1" s="1"/>
  <c r="C5" i="2" s="1"/>
  <c r="D5" i="2" l="1"/>
  <c r="D6" i="2" s="1"/>
  <c r="C6" i="2"/>
</calcChain>
</file>

<file path=xl/sharedStrings.xml><?xml version="1.0" encoding="utf-8"?>
<sst xmlns="http://schemas.openxmlformats.org/spreadsheetml/2006/main" count="113" uniqueCount="87">
  <si>
    <t>Zap. št.</t>
  </si>
  <si>
    <t>Šifra naročnika</t>
  </si>
  <si>
    <t>PODSKLOP</t>
  </si>
  <si>
    <t>Naziv blaga</t>
  </si>
  <si>
    <t>Tehnična specifikacija</t>
  </si>
  <si>
    <t>Konsignacijsko blago</t>
  </si>
  <si>
    <t>EM</t>
  </si>
  <si>
    <t>Okvirne letne količine</t>
  </si>
  <si>
    <t>Opomba</t>
  </si>
  <si>
    <t>Dobavitelj</t>
  </si>
  <si>
    <t>Dobaviteljev naziv artikla</t>
  </si>
  <si>
    <t>Proizvajalec</t>
  </si>
  <si>
    <t>Kataloška številka</t>
  </si>
  <si>
    <t>Cena za EM brez DDV</t>
  </si>
  <si>
    <t>Stopnja DDV (v %), vpišite npr. 22 ali 9,5</t>
  </si>
  <si>
    <t>Cena za EM z DDV</t>
  </si>
  <si>
    <t>Število EM v pakiranju</t>
  </si>
  <si>
    <t>Cena pakiranja brez DDV</t>
  </si>
  <si>
    <t>Cena pakiranja z DDV</t>
  </si>
  <si>
    <t>Skupna vrednost brez DDV glede na planirano 1-letno količino</t>
  </si>
  <si>
    <t>Skupna vrednost z DDV glede na planirano 1-letno količino</t>
  </si>
  <si>
    <t>SKLOP I. KORONARNI STENTI</t>
  </si>
  <si>
    <t>ODPRT PODSKLOP 5: Diagnostična žica Amplatz</t>
  </si>
  <si>
    <t>Žica za BAV/TAVI</t>
  </si>
  <si>
    <t>kos</t>
  </si>
  <si>
    <t>ODPRT PODSKLOP 9: Vodilni katetri brez uvajala</t>
  </si>
  <si>
    <t>Vodilni kateter za uporabo brez žilnega uvajala</t>
  </si>
  <si>
    <t>Vse standardne oblike katetrov Judkins, Back-up, Amplatz, Multipurpose, kateter mora imeti fleksibilno primarno krivino in mehko zaokroženo konico, sekundarna krivina mora biti dovolj čvrsta (back-up support). Vključen dilatator. Notranji lumen katetra mora biti za 6,5F vsaj 0.070” in za 7.5Fr vsaj 0.081”</t>
  </si>
  <si>
    <t>ODPRT PODSKLOP 11: Set za inflacijo z manometrom</t>
  </si>
  <si>
    <t>Manifold za ročno vbrizgavanje kontrasta</t>
  </si>
  <si>
    <t>Manifold za ročno vbrizgavanje kontrasta. 3-potni. Vsebuje: Visokotlačno podaljševalno cev, brizgo za vbrizgavanje s protitlačnim mehanizmom, 2 infuzijska seta</t>
  </si>
  <si>
    <t>ODPRT PODSKLOP 12: PTCA vodilne žice, razno</t>
  </si>
  <si>
    <t>Vodilna žica za visoko kalcificirane lezije</t>
  </si>
  <si>
    <t>ODPRT PODSKLOP 14: Vodilne koronarne žice za CTO</t>
  </si>
  <si>
    <t>DA</t>
  </si>
  <si>
    <t xml:space="preserve">kos </t>
  </si>
  <si>
    <t>ODPRT PODSKLOP 16: Balonski katetri za koronarne posege</t>
  </si>
  <si>
    <t>Koronarni dilatacijski katetri-baloni za dilatacijo aortne zaklopke</t>
  </si>
  <si>
    <t xml:space="preserve">Balonski kateter za dilatacijo aortne zaklopke, dolžine od 5.0-7.0mm premera na OTW sistem, premera od 18-23mm, priporočena velikost žilnega uvajala do največ 8F. </t>
  </si>
  <si>
    <t>ODPRT PODSKLOP 18: Mikrokateter</t>
  </si>
  <si>
    <t>Dvolumenski mikrokateter z dvojnim izhodom</t>
  </si>
  <si>
    <t>Za 2 OTW žici z izhodoma usmerjenima 180° vsaksebi. Hidrofilna prevleka. Efektivna uporabna dolžina 140 ali 145 cm. Ima 2 lumna za žico 0,014” za izvajanje kompleksih posegov in dostopa do stranske veje, 1 OTW žica ima dva izhoda, na konici ali ob strani nasproti 2. OTW izhoda.</t>
  </si>
  <si>
    <t>Podaljšek vodilnega katetra s stranskimi luknjicami</t>
  </si>
  <si>
    <t>Podaljšek vodilnega katetra, ki omogoča perfuzijo koronarne arterije, preko stranskih luknjic. Velikost vsaj 6F.</t>
  </si>
  <si>
    <t>Mikrokateter za dostavo spiral</t>
  </si>
  <si>
    <t>ODPRT PODSKLOP 26: Sistemi za pomoč pri PCI in za nadzor zapletov</t>
  </si>
  <si>
    <t>Embolizacijske zanke</t>
  </si>
  <si>
    <t>Kleščice za pacing čez koronarno ali diagnostično žico</t>
  </si>
  <si>
    <t>Žice z možnostjo pripetja na enem koncu na koronarno/diagnostično žico ali iglo ter na drugem koncu v zunanji srčni spodbujevalnik. Sistem naj bo kompatibilen z obstoječimi zunanjimi srčnimi spodbujevalniki, ki jih naročnik že uporablja, Biotronik.</t>
  </si>
  <si>
    <t>ODPRT PODSKLOP 33: Mehanska podpora cirkulaciji</t>
  </si>
  <si>
    <t xml:space="preserve">Mehanska podpora cirkulaciji - perkutana </t>
  </si>
  <si>
    <t>namenjena kratkotrajni hemodinamski podpori; transfemoralna vstavitev; pretoki krvi do 2L/min; v diastoli vrača kri v ascendentno aorto; združljiva s konzolo IABP proizvajalca Maquet</t>
  </si>
  <si>
    <t>NAZIV</t>
  </si>
  <si>
    <t>Vrednost brez DDV (za obdobje 1 leta)</t>
  </si>
  <si>
    <t>Vrednost z DDV (za obdobje 1 leta)</t>
  </si>
  <si>
    <t>Skupaj:</t>
  </si>
  <si>
    <t>Kraj in Datum:</t>
  </si>
  <si>
    <t>Žig in podpis:</t>
  </si>
  <si>
    <t>REKAPITULACIJA   JN13/2025 - Material za interventno kardiologijo-ponovitev</t>
  </si>
  <si>
    <t xml:space="preserve">NAVODILA ZA IZPOLNITEV PREDRAČUNA – OBR-3 Predračun s specifikacijami </t>
  </si>
  <si>
    <t xml:space="preserve">1. Ponudnik mora dokument OBR-3 Predračun s specifikacijami (zavihek REKAPITULACIJA in Predračun) izpolniti, natisniti in natisnjeni izvod podpisati in žigosati. </t>
  </si>
  <si>
    <t>2. Ponudnik k ponudbi obvezno predloži tudi elektronsko verzijo OBR-3 Predračun s specifikacijami v formatu xls. datoteke med "Druge priloge"</t>
  </si>
  <si>
    <t>3. Ponudnik v  OBR-3 Predračun s specifikacijami izpolnjuje sivo obarvane celice na zavihku Predračun. Podatke na zavihku REKAPITULACIJA preveri in podpiše. REKAPITULACIJO priloži na Portal med dokumente "Predračun".</t>
  </si>
  <si>
    <t>4. Ponudnik ne sme preimenovati, kopirati ali kako drugače spreminjati datoteke OBR-3 Predračun s specifikacijami</t>
  </si>
  <si>
    <t>5. Za artikle, pri katerih je v stolpcu F (Konsignacijsko blago) zapisano "DA", je predviden konsignacijski način nabave.</t>
  </si>
  <si>
    <t>6. Ponudnik mora v ponudbenem predračunu OBR-3 v stolpcu »opombe« za vsak ponujeni izdelek Sklopa I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</si>
  <si>
    <t xml:space="preserve">7. OPOMBE: </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</si>
  <si>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</si>
  <si>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</si>
  <si>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</si>
  <si>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</si>
  <si>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PTCA vodilna žica za retrogradne posege</t>
  </si>
  <si>
    <t>Jedro iz Nitinola, zasnova "Core to tip" in varnostna mreža ("Safe Net"), ki omogoča superiorno torkabilnost in ohranjanje oblike. Konica brez prevleke, trdota konice 0,3g. Distalna hidrofilna prevleka v dolžini 55cm. Lahko je tudi prekrita s polimerom po konici naprej v dolžini 49cm, lahko brez polimera. Radiopačna v 3 cm.</t>
  </si>
  <si>
    <t>PTCA vodilna žica kronične totalne okluzije s polimerom</t>
  </si>
  <si>
    <t>Jedro iz Nitinola, zasnova "Core to tip" in varnostna mreža ("Safe Net"), ki omogoča superiorno torkabilnost in ohranjanje oblike. Trdota konice 1,5g, 3,0g in 6,0g. Distalni del v celoti prevlečen s hidrofilnim premazom v dolžini 40cm in s polimerom v dolžini 28cm. Radiopačna v 3 cm.</t>
  </si>
  <si>
    <t xml:space="preserve">s proksimalno PTFE prevleko, konica trdote 20 g in 40 g, distalno 17 cm radiopačna, vrh neprekrit nato distalno hidrofilna, dolžine 200 cm in 300 cm, ravne, debeline 0,014", distalno ošiljena na 0,008" in 0,009".  </t>
  </si>
  <si>
    <t>Namenska penetracijska žica</t>
  </si>
  <si>
    <t>Za napredovanje z rotacijo preko koronarne žice 0,014, konična radiopačna konica za katero so najlonski zunanji navoji v dolžini 3 cm. Distalni in proksimalni shaft 2,9F, konica 1,6F, dolžine 135 in 150cm.</t>
  </si>
  <si>
    <t>Namenski balon za ponoven vstop v lumen žile</t>
  </si>
  <si>
    <t>Namenski ploščati balon za pozicioniranje v subintimalni prostor, kompatibilen z 0,014" in 0,018" žico. En OTW port se konča na konici, drugi OTW port ima dva izhoda na mestu balona in sta usmerjena 180° vsaksebi. Dva radiopačna markerja, ki omogočata pravilno pozicioniranje balona. Hidrofilni premaz distalnega dela. Premer distalnega shafta 2,7F. RBP 6ATM. Dolžina balona 10mm, premer 2,5x1,0mm.</t>
  </si>
  <si>
    <t xml:space="preserve">Mehansko snemljive s pomočjo priklopa mehanizma za spuščanje. Možnost repozicije pred snetjem. Premer zanke maksimalno 0.0115", premer zanke od 1 do 6 mm, dolžina 1-20 cm, kompatibilen z vsemi CTO mikrokatetri. </t>
  </si>
  <si>
    <t>Mikrokateter za modifikacijo plaka</t>
  </si>
  <si>
    <r>
      <t xml:space="preserve">EAN </t>
    </r>
    <r>
      <rPr>
        <b/>
        <sz val="11"/>
        <rFont val="Calibri"/>
        <family val="2"/>
        <charset val="238"/>
        <scheme val="minor"/>
      </rPr>
      <t>(lahko se sporoči ob podpisu pogodbe)</t>
    </r>
  </si>
  <si>
    <t>8. Podatki o EAN kodi (stolpec N) se lahko vpišejo šele po morebitnem podpisu pogodbe.</t>
  </si>
  <si>
    <r>
      <t xml:space="preserve">Mikrokateter, ki omogoča dostavo spiral velikosti do vključno 0.018". Distalni zunanji premer 1.8Fr </t>
    </r>
    <r>
      <rPr>
        <sz val="11"/>
        <color rgb="FFFF0000"/>
        <rFont val="Calibri"/>
        <family val="2"/>
        <charset val="238"/>
        <scheme val="minor"/>
      </rPr>
      <t>ali 2.5Fr</t>
    </r>
    <r>
      <rPr>
        <sz val="11"/>
        <rFont val="Calibri"/>
        <family val="2"/>
        <scheme val="minor"/>
      </rPr>
      <t xml:space="preserve">, notranji premer vsaj 0.018". </t>
    </r>
  </si>
  <si>
    <r>
      <t xml:space="preserve">Posebno predukrivljena zelo čvrsta žica za pasažo stenotične aortne zaklopke, s posebno triconsko tehnologijo ki zagotavlja tri neodvisne cone trdote in ki ohranja krivino zanke  ter se popolnoma prilagodi anatomiji aortnega loka in ščiti miokard pred perforacijo. Debelina žiče 0.89 mm, dolžina žice 270 </t>
    </r>
    <r>
      <rPr>
        <sz val="11"/>
        <color rgb="FFFF0000"/>
        <rFont val="Calibri"/>
        <family val="2"/>
        <charset val="238"/>
        <scheme val="minor"/>
      </rPr>
      <t>ali 275</t>
    </r>
    <r>
      <rPr>
        <sz val="11"/>
        <rFont val="Calibri"/>
        <family val="2"/>
        <scheme val="minor"/>
      </rPr>
      <t xml:space="preserve"> cm z 25 in 35 mm </t>
    </r>
    <r>
      <rPr>
        <sz val="11"/>
        <color rgb="FFFF0000"/>
        <rFont val="Calibri"/>
        <family val="2"/>
        <charset val="238"/>
        <scheme val="minor"/>
      </rPr>
      <t xml:space="preserve">ali 29 in 32 mm </t>
    </r>
    <r>
      <rPr>
        <sz val="11"/>
        <rFont val="Calibri"/>
        <family val="2"/>
        <scheme val="minor"/>
      </rPr>
      <t>velikosti zanke. </t>
    </r>
  </si>
  <si>
    <r>
      <t xml:space="preserve"> Vodilna žica namenjena za prehod iz subintimalnega v intraluminalni prostor, premera 0,014'', distalno zožena na 0,009'', dolžine 185 in 300 cm </t>
    </r>
    <r>
      <rPr>
        <sz val="11"/>
        <color rgb="FFFF0000"/>
        <rFont val="Calibri"/>
        <family val="2"/>
        <charset val="238"/>
        <scheme val="minor"/>
      </rPr>
      <t>ali 185 cm</t>
    </r>
    <r>
      <rPr>
        <sz val="11"/>
        <rFont val="Calibri"/>
        <family val="2"/>
        <scheme val="minor"/>
      </rPr>
      <t>. Distalnih 20cm  žice je hidrofilnih, shaft prevlečen s PTFE.  Konica žice ima mikro kaveljček premera 0,0035", trdote 12 g, konica je v dolžini 1,5mm predukrivljena za 28°. Radiopačna v dolžini 20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</si>
</sst>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x14ac:knownFonts="1">
    <font>
      <sz val="11"/>
      <color theme="1"/>
      <name val="Calibri"/>
      <family val="2"/>
      <charset val="238"/>
      <scheme val="minor"/>
    </font>
    <font>
      <sz val="11"/>
      <color indexed="8"/>
      <name val="Calibri"/>
      <family val="2"/>
      <charset val="238"/>
    </font>
    <font>
      <b/>
      <sz val="12"/>
      <color theme="0"/>
      <name val="Calibri"/>
      <family val="2"/>
      <charset val="238"/>
      <scheme val="minor"/>
    </font>
    <font>
      <sz val="12"/>
      <color indexed="8"/>
      <name val="Times New Roman"/>
      <family val="1"/>
      <charset val="238"/>
    </font>
    <font>
      <sz val="10"/>
      <color indexed="8"/>
      <name val="Arial"/>
      <family val="2"/>
      <charset val="238"/>
    </font>
    <font>
      <b/>
      <sz val="12"/>
      <color rgb="FF000000"/>
      <name val="Times New Roman"/>
      <family val="1"/>
      <charset val="238"/>
    </font>
    <font>
      <b/>
      <sz val="10"/>
      <color indexed="8"/>
      <name val="Arial"/>
      <family val="2"/>
      <charset val="238"/>
    </font>
    <font>
      <b/>
      <sz val="18"/>
      <color theme="1"/>
      <name val="Times New Roman"/>
      <family val="1"/>
      <charset val="238"/>
    </font>
    <font>
      <sz val="11"/>
      <color indexed="8"/>
      <name val="Calibri"/>
      <family val="2"/>
      <charset val="238"/>
      <scheme val="minor"/>
    </font>
    <font>
      <b/>
      <sz val="16"/>
      <color theme="1"/>
      <name val="Calibri"/>
      <family val="2"/>
      <charset val="238"/>
      <scheme val="minor"/>
    </font>
    <font>
      <b/>
      <sz val="14"/>
      <color theme="1"/>
      <name val="Times New Roman"/>
      <family val="1"/>
    </font>
    <font>
      <sz val="12"/>
      <color theme="1"/>
      <name val="Times New Roman"/>
      <family val="1"/>
    </font>
    <font>
      <sz val="12"/>
      <color theme="1"/>
      <name val="Calibri"/>
      <family val="2"/>
      <charset val="238"/>
      <scheme val="minor"/>
    </font>
    <font>
      <b/>
      <sz val="12"/>
      <color theme="1"/>
      <name val="Calibri"/>
      <family val="2"/>
      <charset val="238"/>
      <scheme val="minor"/>
    </font>
    <font>
      <sz val="11"/>
      <name val="Calibri"/>
      <family val="2"/>
      <scheme val="minor"/>
    </font>
    <font>
      <b/>
      <sz val="11"/>
      <name val="Calibri"/>
      <family val="2"/>
      <scheme val="minor"/>
    </font>
    <font>
      <b/>
      <sz val="11"/>
      <name val="Calibri"/>
      <family val="2"/>
      <charset val="238"/>
      <scheme val="minor"/>
    </font>
    <font>
      <sz val="11"/>
      <color rgb="FFFF0000"/>
      <name val="Calibri"/>
      <family val="2"/>
      <charset val="238"/>
      <scheme val="minor"/>
    </font>
    <font>
      <strike/>
      <sz val="11"/>
      <color rgb="FFFF0000"/>
      <name val="Calibri"/>
      <family val="2"/>
      <scheme val="minor"/>
    </font>
  </fonts>
  <fills count="6">
    <fill>
      <patternFill patternType="none"/>
    </fill>
    <fill>
      <patternFill patternType="gray125"/>
    </fill>
    <fill>
      <patternFill patternType="solid">
        <fgColor rgb="FFFF89FF"/>
        <bgColor indexed="64"/>
      </patternFill>
    </fill>
    <fill>
      <patternFill patternType="solid">
        <fgColor theme="0" tint="-0.14999847407452621"/>
        <bgColor indexed="64"/>
      </patternFill>
    </fill>
    <fill>
      <patternFill patternType="solid">
        <fgColor rgb="FFCC00CC"/>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4" fillId="0" borderId="1">
      <alignment horizontal="left" vertical="center" wrapText="1"/>
    </xf>
    <xf numFmtId="0" fontId="1" fillId="0" borderId="0"/>
  </cellStyleXfs>
  <cellXfs count="45">
    <xf numFmtId="0" fontId="0" fillId="0" borderId="0" xfId="0"/>
    <xf numFmtId="0" fontId="1" fillId="0" borderId="0" xfId="1"/>
    <xf numFmtId="0" fontId="2" fillId="4" borderId="1" xfId="0" applyFont="1" applyFill="1" applyBorder="1" applyAlignment="1">
      <alignment horizontal="center" vertical="center" wrapText="1"/>
    </xf>
    <xf numFmtId="0" fontId="3" fillId="0" borderId="1" xfId="1" applyFont="1" applyBorder="1" applyAlignment="1">
      <alignment vertical="center" wrapText="1"/>
    </xf>
    <xf numFmtId="4" fontId="4" fillId="0" borderId="1" xfId="2" applyNumberFormat="1" applyFill="1" applyBorder="1" applyAlignment="1" applyProtection="1">
      <alignment horizontal="center" vertical="center" wrapText="1"/>
      <protection locked="0"/>
    </xf>
    <xf numFmtId="0" fontId="5" fillId="0" borderId="0" xfId="1" applyFont="1" applyBorder="1" applyAlignment="1">
      <alignment horizontal="right" vertical="center" wrapText="1"/>
    </xf>
    <xf numFmtId="164" fontId="6" fillId="0" borderId="1" xfId="2" applyNumberFormat="1" applyFont="1" applyFill="1" applyBorder="1" applyAlignment="1" applyProtection="1">
      <alignment horizontal="center" vertical="center" wrapText="1"/>
      <protection locked="0"/>
    </xf>
    <xf numFmtId="0" fontId="1" fillId="0" borderId="3" xfId="1" applyFont="1" applyBorder="1"/>
    <xf numFmtId="0" fontId="8" fillId="5" borderId="0" xfId="3" applyFont="1" applyFill="1"/>
    <xf numFmtId="0" fontId="1" fillId="5" borderId="0" xfId="3" applyFill="1"/>
    <xf numFmtId="0" fontId="9" fillId="0" borderId="0" xfId="3" applyFont="1"/>
    <xf numFmtId="0" fontId="10" fillId="0" borderId="0" xfId="3" applyFont="1"/>
    <xf numFmtId="0" fontId="11" fillId="0" borderId="0" xfId="3" applyFont="1"/>
    <xf numFmtId="0" fontId="1" fillId="0" borderId="0" xfId="3"/>
    <xf numFmtId="0" fontId="12" fillId="0" borderId="0" xfId="3" applyFont="1"/>
    <xf numFmtId="0" fontId="13" fillId="0" borderId="0" xfId="3" applyFont="1"/>
    <xf numFmtId="0" fontId="13" fillId="0" borderId="0" xfId="0" applyFont="1"/>
    <xf numFmtId="0" fontId="13" fillId="0" borderId="0" xfId="3" applyFont="1" applyAlignment="1">
      <alignment vertical="center" wrapText="1"/>
    </xf>
    <xf numFmtId="0" fontId="13" fillId="0" borderId="0" xfId="0" applyFont="1" applyAlignment="1">
      <alignment vertical="center"/>
    </xf>
    <xf numFmtId="0" fontId="13" fillId="0" borderId="0" xfId="0" applyFont="1" applyAlignment="1">
      <alignment vertical="center" wrapText="1"/>
    </xf>
    <xf numFmtId="0" fontId="8" fillId="0" borderId="0" xfId="3" applyFont="1" applyAlignment="1">
      <alignment horizontal="right" vertical="center"/>
    </xf>
    <xf numFmtId="0" fontId="8" fillId="0" borderId="0" xfId="3" applyFont="1"/>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14" fillId="0" borderId="0" xfId="0" applyFont="1"/>
    <xf numFmtId="0" fontId="15" fillId="2" borderId="1" xfId="0" applyFont="1" applyFill="1" applyBorder="1"/>
    <xf numFmtId="0" fontId="15" fillId="2" borderId="1" xfId="0" applyFont="1" applyFill="1" applyBorder="1" applyAlignment="1">
      <alignment wrapText="1"/>
    </xf>
    <xf numFmtId="0" fontId="15" fillId="2" borderId="1" xfId="0" applyFont="1" applyFill="1" applyBorder="1" applyAlignment="1">
      <alignment horizontal="center"/>
    </xf>
    <xf numFmtId="0" fontId="14" fillId="0" borderId="1" xfId="0" applyFont="1" applyBorder="1" applyAlignment="1">
      <alignment vertical="center" wrapText="1"/>
    </xf>
    <xf numFmtId="0" fontId="14" fillId="3" borderId="1" xfId="0" applyFont="1" applyFill="1" applyBorder="1" applyAlignment="1">
      <alignment vertical="center"/>
    </xf>
    <xf numFmtId="0" fontId="14" fillId="3" borderId="2" xfId="0" applyFont="1" applyFill="1" applyBorder="1" applyAlignment="1">
      <alignment vertical="center"/>
    </xf>
    <xf numFmtId="0" fontId="14" fillId="0" borderId="1" xfId="0" applyFont="1" applyFill="1" applyBorder="1" applyAlignment="1">
      <alignment vertical="center" wrapText="1"/>
    </xf>
    <xf numFmtId="0" fontId="14" fillId="0" borderId="1" xfId="0" applyFont="1" applyFill="1" applyBorder="1" applyAlignment="1">
      <alignment wrapText="1"/>
    </xf>
    <xf numFmtId="0" fontId="14" fillId="0" borderId="1" xfId="0" applyFont="1" applyBorder="1" applyAlignment="1">
      <alignment wrapText="1"/>
    </xf>
    <xf numFmtId="0" fontId="14" fillId="0" borderId="0" xfId="0" applyFont="1" applyAlignment="1">
      <alignment wrapText="1"/>
    </xf>
    <xf numFmtId="164" fontId="15" fillId="0" borderId="1" xfId="0" applyNumberFormat="1" applyFont="1" applyBorder="1" applyAlignment="1">
      <alignment horizontal="center" vertical="center" wrapText="1"/>
    </xf>
    <xf numFmtId="164" fontId="15" fillId="2" borderId="1" xfId="0" applyNumberFormat="1" applyFont="1" applyFill="1" applyBorder="1"/>
    <xf numFmtId="164" fontId="14" fillId="0" borderId="1" xfId="0" applyNumberFormat="1" applyFont="1" applyBorder="1" applyAlignment="1">
      <alignment vertical="center"/>
    </xf>
    <xf numFmtId="164" fontId="14" fillId="0" borderId="0" xfId="0" applyNumberFormat="1" applyFont="1"/>
    <xf numFmtId="0" fontId="14" fillId="0" borderId="1" xfId="0" applyFont="1" applyFill="1" applyBorder="1" applyAlignment="1">
      <alignment horizontal="center" vertical="center"/>
    </xf>
    <xf numFmtId="0" fontId="14" fillId="0" borderId="0" xfId="0" applyFont="1" applyAlignment="1">
      <alignment horizontal="center"/>
    </xf>
    <xf numFmtId="0" fontId="15" fillId="2" borderId="1" xfId="0" applyFont="1" applyFill="1" applyBorder="1" applyAlignment="1">
      <alignment horizontal="left"/>
    </xf>
    <xf numFmtId="0" fontId="7" fillId="0" borderId="0" xfId="1" applyFont="1" applyAlignment="1">
      <alignment horizontal="center"/>
    </xf>
    <xf numFmtId="0" fontId="18" fillId="0" borderId="1" xfId="0" applyFont="1" applyBorder="1" applyAlignment="1">
      <alignment horizontal="center" vertical="center"/>
    </xf>
  </cellXfs>
  <cellStyles count="4">
    <cellStyle name="JN-tabela" xfId="2" xr:uid="{EDF376D1-DFF4-45D1-9D1F-594F98A24C3E}"/>
    <cellStyle name="Navadno" xfId="0" builtinId="0"/>
    <cellStyle name="Navadno 3" xfId="1" xr:uid="{28F70F9A-6299-4573-9252-441BBD9F2AC9}"/>
    <cellStyle name="Navadno 4" xfId="3" xr:uid="{78CA8EC7-E4BD-4D5C-8CD7-391F1268D2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276FB-BA70-4EF7-95E2-B3187A2268E0}">
  <sheetPr>
    <pageSetUpPr fitToPage="1"/>
  </sheetPr>
  <dimension ref="A1:N27"/>
  <sheetViews>
    <sheetView view="pageLayout" topLeftCell="A4" zoomScale="80" zoomScaleNormal="100" zoomScalePageLayoutView="80" workbookViewId="0">
      <selection activeCell="A28" sqref="A28:A29"/>
    </sheetView>
  </sheetViews>
  <sheetFormatPr defaultColWidth="9.140625" defaultRowHeight="15" x14ac:dyDescent="0.25"/>
  <cols>
    <col min="1" max="1" width="182.7109375" style="21" customWidth="1"/>
    <col min="2" max="16384" width="9.140625" style="13"/>
  </cols>
  <sheetData>
    <row r="1" spans="1:14" s="9" customFormat="1" x14ac:dyDescent="0.25">
      <c r="A1" s="8"/>
    </row>
    <row r="2" spans="1:14" s="9" customFormat="1" x14ac:dyDescent="0.25">
      <c r="A2" s="8"/>
    </row>
    <row r="3" spans="1:14" s="9" customFormat="1" x14ac:dyDescent="0.25">
      <c r="A3" s="8"/>
    </row>
    <row r="4" spans="1:14" s="9" customFormat="1" x14ac:dyDescent="0.25">
      <c r="A4" s="8"/>
    </row>
    <row r="5" spans="1:14" ht="21" x14ac:dyDescent="0.35">
      <c r="A5" s="10" t="s">
        <v>59</v>
      </c>
      <c r="B5" s="11"/>
      <c r="C5" s="11"/>
      <c r="D5" s="11"/>
      <c r="E5" s="11"/>
      <c r="F5" s="11"/>
      <c r="G5" s="11"/>
      <c r="H5" s="11"/>
      <c r="I5" s="11"/>
      <c r="J5" s="11"/>
      <c r="K5" s="11"/>
      <c r="L5" s="12"/>
      <c r="M5" s="12"/>
      <c r="N5" s="12"/>
    </row>
    <row r="6" spans="1:14" ht="15.75" x14ac:dyDescent="0.25">
      <c r="A6" s="14"/>
      <c r="B6" s="12"/>
      <c r="C6" s="12"/>
      <c r="D6" s="12"/>
      <c r="E6" s="12"/>
      <c r="F6" s="12"/>
      <c r="G6" s="12"/>
      <c r="H6" s="12"/>
      <c r="I6" s="12"/>
      <c r="J6" s="12"/>
      <c r="K6" s="12"/>
      <c r="L6" s="12"/>
      <c r="M6" s="12"/>
      <c r="N6" s="12"/>
    </row>
    <row r="7" spans="1:14" ht="15.75" x14ac:dyDescent="0.25">
      <c r="A7" s="15" t="s">
        <v>60</v>
      </c>
      <c r="B7" s="12"/>
      <c r="C7" s="12"/>
      <c r="D7" s="12"/>
      <c r="E7" s="12"/>
      <c r="F7" s="12"/>
      <c r="G7" s="12"/>
      <c r="H7" s="12"/>
      <c r="I7" s="12"/>
      <c r="J7" s="12"/>
      <c r="K7" s="12"/>
      <c r="L7" s="12"/>
      <c r="M7" s="12"/>
      <c r="N7" s="12"/>
    </row>
    <row r="8" spans="1:14" ht="15.75" x14ac:dyDescent="0.25">
      <c r="A8" s="15"/>
      <c r="B8" s="12"/>
      <c r="C8" s="12"/>
      <c r="D8" s="12"/>
      <c r="E8" s="12"/>
      <c r="F8" s="12"/>
      <c r="G8" s="12"/>
      <c r="H8" s="12"/>
      <c r="I8" s="12"/>
      <c r="J8" s="12"/>
      <c r="K8" s="12"/>
      <c r="L8" s="12"/>
      <c r="M8" s="12"/>
      <c r="N8" s="12"/>
    </row>
    <row r="9" spans="1:14" ht="15.75" x14ac:dyDescent="0.25">
      <c r="A9" s="16" t="s">
        <v>61</v>
      </c>
      <c r="B9" s="12"/>
      <c r="C9" s="12"/>
      <c r="D9" s="12"/>
      <c r="E9" s="12"/>
      <c r="F9" s="12"/>
      <c r="G9" s="12"/>
      <c r="H9" s="12"/>
      <c r="I9" s="12"/>
      <c r="J9" s="12"/>
      <c r="K9" s="12"/>
      <c r="L9" s="12"/>
      <c r="M9" s="12"/>
      <c r="N9" s="12"/>
    </row>
    <row r="10" spans="1:14" ht="15.75" x14ac:dyDescent="0.25">
      <c r="A10" s="15"/>
      <c r="B10" s="12"/>
      <c r="C10" s="12"/>
      <c r="D10" s="12"/>
      <c r="E10" s="12"/>
      <c r="F10" s="12"/>
      <c r="G10" s="12"/>
      <c r="H10" s="12"/>
      <c r="I10" s="12"/>
      <c r="J10" s="12"/>
      <c r="K10" s="12"/>
      <c r="L10" s="12"/>
      <c r="M10" s="12"/>
      <c r="N10" s="12"/>
    </row>
    <row r="11" spans="1:14" ht="15.75" x14ac:dyDescent="0.25">
      <c r="A11" s="15" t="s">
        <v>62</v>
      </c>
      <c r="B11" s="12"/>
      <c r="C11" s="12"/>
      <c r="D11" s="12"/>
      <c r="E11" s="12"/>
      <c r="F11" s="12"/>
      <c r="G11" s="12"/>
      <c r="H11" s="12"/>
      <c r="I11" s="12"/>
      <c r="J11" s="12"/>
      <c r="K11" s="12"/>
      <c r="L11" s="12"/>
      <c r="M11" s="12"/>
      <c r="N11" s="12"/>
    </row>
    <row r="12" spans="1:14" ht="15.75" x14ac:dyDescent="0.25">
      <c r="A12" s="15"/>
      <c r="B12" s="12"/>
      <c r="C12" s="12"/>
      <c r="D12" s="12"/>
      <c r="E12" s="12"/>
      <c r="F12" s="12"/>
      <c r="G12" s="12"/>
      <c r="H12" s="12"/>
      <c r="I12" s="12"/>
      <c r="J12" s="12"/>
      <c r="K12" s="12"/>
      <c r="L12" s="12"/>
      <c r="M12" s="12"/>
      <c r="N12" s="12"/>
    </row>
    <row r="13" spans="1:14" ht="15.75" x14ac:dyDescent="0.25">
      <c r="A13" s="15" t="s">
        <v>63</v>
      </c>
      <c r="B13" s="12"/>
      <c r="C13" s="12"/>
      <c r="D13" s="12"/>
      <c r="E13" s="12"/>
      <c r="F13" s="12"/>
      <c r="G13" s="12"/>
      <c r="H13" s="12"/>
      <c r="I13" s="12"/>
      <c r="J13" s="12"/>
      <c r="K13" s="12"/>
      <c r="L13" s="12"/>
      <c r="M13" s="12"/>
      <c r="N13" s="12"/>
    </row>
    <row r="14" spans="1:14" ht="15.75" x14ac:dyDescent="0.25">
      <c r="A14" s="15"/>
      <c r="B14" s="12"/>
      <c r="C14" s="12"/>
      <c r="D14" s="12"/>
      <c r="E14" s="12"/>
      <c r="F14" s="12"/>
      <c r="G14" s="12"/>
      <c r="H14" s="12"/>
      <c r="I14" s="12"/>
      <c r="J14" s="12"/>
      <c r="K14" s="12"/>
      <c r="L14" s="12"/>
      <c r="M14" s="12"/>
      <c r="N14" s="12"/>
    </row>
    <row r="15" spans="1:14" ht="15.75" x14ac:dyDescent="0.25">
      <c r="A15" s="15" t="s">
        <v>64</v>
      </c>
      <c r="B15" s="12"/>
      <c r="C15" s="12"/>
      <c r="D15" s="12"/>
      <c r="E15" s="12"/>
      <c r="F15" s="12"/>
      <c r="G15" s="12"/>
      <c r="H15" s="12"/>
      <c r="I15" s="12"/>
      <c r="J15" s="12"/>
      <c r="K15" s="12"/>
      <c r="L15" s="12"/>
      <c r="M15" s="12"/>
      <c r="N15" s="12"/>
    </row>
    <row r="16" spans="1:14" ht="15.75" x14ac:dyDescent="0.25">
      <c r="A16" s="15"/>
      <c r="B16" s="12"/>
      <c r="C16" s="12"/>
      <c r="D16" s="12"/>
      <c r="E16" s="12"/>
      <c r="F16" s="12"/>
      <c r="G16" s="12"/>
      <c r="H16" s="12"/>
      <c r="I16" s="12"/>
      <c r="J16" s="12"/>
      <c r="K16" s="12"/>
      <c r="L16" s="12"/>
      <c r="M16" s="12"/>
      <c r="N16" s="12"/>
    </row>
    <row r="17" spans="1:14" ht="51" customHeight="1" x14ac:dyDescent="0.25">
      <c r="A17" s="17" t="s">
        <v>65</v>
      </c>
      <c r="B17" s="12"/>
      <c r="C17" s="12"/>
      <c r="D17" s="12"/>
      <c r="E17" s="12"/>
      <c r="F17" s="12"/>
      <c r="G17" s="12"/>
      <c r="H17" s="12"/>
      <c r="I17" s="12"/>
      <c r="J17" s="12"/>
      <c r="K17" s="12"/>
      <c r="L17" s="12"/>
      <c r="M17" s="12"/>
      <c r="N17" s="12"/>
    </row>
    <row r="18" spans="1:14" ht="15.75" x14ac:dyDescent="0.25">
      <c r="A18" s="15"/>
      <c r="B18" s="12"/>
      <c r="C18" s="12"/>
      <c r="D18" s="12"/>
      <c r="E18" s="12"/>
      <c r="F18" s="12"/>
      <c r="G18" s="12"/>
      <c r="H18" s="12"/>
      <c r="I18" s="12"/>
      <c r="J18" s="12"/>
      <c r="K18" s="12"/>
      <c r="L18" s="12"/>
      <c r="M18" s="12"/>
      <c r="N18" s="12"/>
    </row>
    <row r="19" spans="1:14" ht="15.75" x14ac:dyDescent="0.25">
      <c r="A19" s="15" t="s">
        <v>66</v>
      </c>
      <c r="B19" s="12"/>
      <c r="C19" s="12"/>
      <c r="D19" s="12"/>
      <c r="E19" s="12"/>
      <c r="F19" s="12"/>
      <c r="G19" s="12"/>
      <c r="H19" s="12"/>
      <c r="I19" s="12"/>
      <c r="J19" s="12"/>
      <c r="K19" s="12"/>
      <c r="L19" s="12"/>
      <c r="M19" s="12"/>
      <c r="N19" s="12"/>
    </row>
    <row r="20" spans="1:14" ht="15.75" x14ac:dyDescent="0.25">
      <c r="A20" s="14" t="s">
        <v>67</v>
      </c>
      <c r="B20" s="12"/>
      <c r="C20" s="12"/>
      <c r="D20" s="12"/>
      <c r="E20" s="12"/>
      <c r="F20" s="12"/>
      <c r="G20" s="12"/>
      <c r="H20" s="12"/>
      <c r="I20" s="12"/>
      <c r="J20" s="12"/>
      <c r="K20" s="12"/>
      <c r="L20" s="12"/>
      <c r="M20" s="12"/>
      <c r="N20" s="12"/>
    </row>
    <row r="21" spans="1:14" ht="15.75" x14ac:dyDescent="0.25">
      <c r="A21" s="14" t="s">
        <v>68</v>
      </c>
    </row>
    <row r="22" spans="1:14" ht="15.75" x14ac:dyDescent="0.25">
      <c r="A22" s="14"/>
    </row>
    <row r="23" spans="1:14" ht="15.75" x14ac:dyDescent="0.25">
      <c r="A23" s="15" t="s">
        <v>83</v>
      </c>
    </row>
    <row r="25" spans="1:14" ht="15.75" x14ac:dyDescent="0.25">
      <c r="A25" s="18" t="s">
        <v>69</v>
      </c>
    </row>
    <row r="26" spans="1:14" ht="48" customHeight="1" x14ac:dyDescent="0.25">
      <c r="A26" s="19" t="s">
        <v>70</v>
      </c>
    </row>
    <row r="27" spans="1:14" x14ac:dyDescent="0.25">
      <c r="A27" s="20"/>
    </row>
  </sheetData>
  <pageMargins left="0.7" right="0.7" top="1.0237499999999999" bottom="0.75" header="0.3" footer="0.3"/>
  <pageSetup paperSize="9" scale="43"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32DA8-1AC9-47A6-BFB2-9D87E82D2D5C}">
  <sheetPr>
    <pageSetUpPr fitToPage="1"/>
  </sheetPr>
  <dimension ref="B2:D9"/>
  <sheetViews>
    <sheetView view="pageLayout" zoomScale="90" zoomScaleNormal="100" zoomScalePageLayoutView="90" workbookViewId="0">
      <selection activeCell="C5" sqref="C5"/>
    </sheetView>
  </sheetViews>
  <sheetFormatPr defaultRowHeight="15" x14ac:dyDescent="0.25"/>
  <cols>
    <col min="1" max="1" width="9.140625" style="1"/>
    <col min="2" max="2" width="67.140625" style="1" customWidth="1"/>
    <col min="3" max="3" width="25.28515625" style="1" customWidth="1"/>
    <col min="4" max="4" width="24.5703125" style="1" customWidth="1"/>
    <col min="5" max="16384" width="9.140625" style="1"/>
  </cols>
  <sheetData>
    <row r="2" spans="2:4" ht="22.5" x14ac:dyDescent="0.3">
      <c r="B2" s="43" t="s">
        <v>58</v>
      </c>
      <c r="C2" s="43"/>
      <c r="D2" s="43"/>
    </row>
    <row r="4" spans="2:4" ht="37.5" customHeight="1" x14ac:dyDescent="0.25">
      <c r="B4" s="2" t="s">
        <v>52</v>
      </c>
      <c r="C4" s="2" t="s">
        <v>53</v>
      </c>
      <c r="D4" s="2" t="s">
        <v>54</v>
      </c>
    </row>
    <row r="5" spans="2:4" ht="16.5" customHeight="1" x14ac:dyDescent="0.25">
      <c r="B5" s="3" t="s">
        <v>21</v>
      </c>
      <c r="C5" s="4">
        <f>+Predračun!U2</f>
        <v>0</v>
      </c>
      <c r="D5" s="4">
        <f>+Predračun!V2</f>
        <v>0</v>
      </c>
    </row>
    <row r="6" spans="2:4" ht="15.75" x14ac:dyDescent="0.25">
      <c r="B6" s="5" t="s">
        <v>55</v>
      </c>
      <c r="C6" s="6">
        <f>+C5</f>
        <v>0</v>
      </c>
      <c r="D6" s="6">
        <f>+D5</f>
        <v>0</v>
      </c>
    </row>
    <row r="8" spans="2:4" x14ac:dyDescent="0.25">
      <c r="B8" s="1" t="s">
        <v>56</v>
      </c>
      <c r="C8" s="1" t="s">
        <v>57</v>
      </c>
    </row>
    <row r="9" spans="2:4" x14ac:dyDescent="0.25">
      <c r="B9" s="7"/>
      <c r="C9" s="7"/>
      <c r="D9" s="7"/>
    </row>
  </sheetData>
  <mergeCells count="1">
    <mergeCell ref="B2:D2"/>
  </mergeCells>
  <pageMargins left="0.7" right="0.7" top="1.7291666666666667" bottom="0.75" header="0.3" footer="0.3"/>
  <pageSetup paperSize="9" fitToHeight="0" orientation="landscape" r:id="rId1"/>
  <headerFooter>
    <oddHeader xml:space="preserve">&amp;L&amp;G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81E98-4A6A-408B-98EF-67AAD0632948}">
  <dimension ref="A1:V18"/>
  <sheetViews>
    <sheetView tabSelected="1" zoomScale="80" zoomScaleNormal="80" workbookViewId="0">
      <selection activeCell="I12" sqref="I12"/>
    </sheetView>
  </sheetViews>
  <sheetFormatPr defaultRowHeight="15" x14ac:dyDescent="0.25"/>
  <cols>
    <col min="1" max="1" width="11.7109375" style="41" customWidth="1"/>
    <col min="2" max="2" width="11.7109375" style="25" customWidth="1"/>
    <col min="3" max="3" width="28.140625" style="35" hidden="1" customWidth="1"/>
    <col min="4" max="4" width="28" style="25" customWidth="1"/>
    <col min="5" max="5" width="75.42578125" style="25" customWidth="1"/>
    <col min="6" max="6" width="11.7109375" style="25" customWidth="1"/>
    <col min="7" max="9" width="9.140625" style="25"/>
    <col min="10" max="10" width="19.5703125" style="25" customWidth="1"/>
    <col min="11" max="11" width="18" style="25" customWidth="1"/>
    <col min="12" max="12" width="16.7109375" style="25" customWidth="1"/>
    <col min="13" max="13" width="9.140625" style="25"/>
    <col min="14" max="14" width="12.42578125" style="25" customWidth="1"/>
    <col min="15" max="15" width="9.140625" style="25"/>
    <col min="16" max="16" width="15.5703125" style="25" customWidth="1"/>
    <col min="17" max="20" width="9.140625" style="25"/>
    <col min="21" max="22" width="18" style="39" customWidth="1"/>
    <col min="23" max="16384" width="9.140625" style="25"/>
  </cols>
  <sheetData>
    <row r="1" spans="1:22" ht="60" x14ac:dyDescent="0.25">
      <c r="A1" s="22" t="s">
        <v>0</v>
      </c>
      <c r="B1" s="22" t="s">
        <v>1</v>
      </c>
      <c r="C1" s="24" t="s">
        <v>2</v>
      </c>
      <c r="D1" s="22" t="s">
        <v>3</v>
      </c>
      <c r="E1" s="22" t="s">
        <v>4</v>
      </c>
      <c r="F1" s="22" t="s">
        <v>5</v>
      </c>
      <c r="G1" s="22" t="s">
        <v>6</v>
      </c>
      <c r="H1" s="22" t="s">
        <v>7</v>
      </c>
      <c r="I1" s="22" t="s">
        <v>8</v>
      </c>
      <c r="J1" s="22" t="s">
        <v>9</v>
      </c>
      <c r="K1" s="22" t="s">
        <v>10</v>
      </c>
      <c r="L1" s="22" t="s">
        <v>11</v>
      </c>
      <c r="M1" s="22" t="s">
        <v>12</v>
      </c>
      <c r="N1" s="22" t="s">
        <v>82</v>
      </c>
      <c r="O1" s="22" t="s">
        <v>13</v>
      </c>
      <c r="P1" s="24" t="s">
        <v>14</v>
      </c>
      <c r="Q1" s="22" t="s">
        <v>15</v>
      </c>
      <c r="R1" s="22" t="s">
        <v>16</v>
      </c>
      <c r="S1" s="22" t="s">
        <v>17</v>
      </c>
      <c r="T1" s="22" t="s">
        <v>18</v>
      </c>
      <c r="U1" s="36" t="s">
        <v>19</v>
      </c>
      <c r="V1" s="36" t="s">
        <v>20</v>
      </c>
    </row>
    <row r="2" spans="1:22" x14ac:dyDescent="0.25">
      <c r="A2" s="42" t="s">
        <v>21</v>
      </c>
      <c r="B2" s="26"/>
      <c r="C2" s="27"/>
      <c r="D2" s="27"/>
      <c r="E2" s="27"/>
      <c r="F2" s="28"/>
      <c r="G2" s="26"/>
      <c r="H2" s="26"/>
      <c r="I2" s="26"/>
      <c r="J2" s="26"/>
      <c r="K2" s="26"/>
      <c r="L2" s="26"/>
      <c r="M2" s="26"/>
      <c r="N2" s="26"/>
      <c r="O2" s="26"/>
      <c r="P2" s="26"/>
      <c r="Q2" s="26"/>
      <c r="R2" s="26"/>
      <c r="S2" s="26"/>
      <c r="T2" s="26"/>
      <c r="U2" s="37">
        <f>+SUM(U3:U18)</f>
        <v>0</v>
      </c>
      <c r="V2" s="37">
        <f>+SUM(V3:V18)</f>
        <v>0</v>
      </c>
    </row>
    <row r="3" spans="1:22" ht="75" x14ac:dyDescent="0.25">
      <c r="A3" s="40">
        <v>1</v>
      </c>
      <c r="B3" s="29"/>
      <c r="C3" s="22" t="s">
        <v>22</v>
      </c>
      <c r="D3" s="22" t="s">
        <v>23</v>
      </c>
      <c r="E3" s="22" t="s">
        <v>85</v>
      </c>
      <c r="F3" s="23"/>
      <c r="G3" s="23" t="s">
        <v>24</v>
      </c>
      <c r="H3" s="23">
        <v>20</v>
      </c>
      <c r="I3" s="30"/>
      <c r="J3" s="30"/>
      <c r="K3" s="30"/>
      <c r="L3" s="30"/>
      <c r="M3" s="30"/>
      <c r="N3" s="30"/>
      <c r="O3" s="30"/>
      <c r="P3" s="31"/>
      <c r="Q3" s="30"/>
      <c r="R3" s="30"/>
      <c r="S3" s="30"/>
      <c r="T3" s="30"/>
      <c r="U3" s="38">
        <f>+O3*H3</f>
        <v>0</v>
      </c>
      <c r="V3" s="38">
        <f>+(O3*H3)*((P3/100)+1)</f>
        <v>0</v>
      </c>
    </row>
    <row r="4" spans="1:22" ht="60" x14ac:dyDescent="0.25">
      <c r="A4" s="40">
        <v>2</v>
      </c>
      <c r="B4" s="29"/>
      <c r="C4" s="22" t="s">
        <v>25</v>
      </c>
      <c r="D4" s="22" t="s">
        <v>26</v>
      </c>
      <c r="E4" s="22" t="s">
        <v>27</v>
      </c>
      <c r="F4" s="23"/>
      <c r="G4" s="23" t="s">
        <v>24</v>
      </c>
      <c r="H4" s="23">
        <v>50</v>
      </c>
      <c r="I4" s="30"/>
      <c r="J4" s="30"/>
      <c r="K4" s="30"/>
      <c r="L4" s="30"/>
      <c r="M4" s="30"/>
      <c r="N4" s="30"/>
      <c r="O4" s="30"/>
      <c r="P4" s="31"/>
      <c r="Q4" s="30"/>
      <c r="R4" s="30"/>
      <c r="S4" s="30"/>
      <c r="T4" s="30"/>
      <c r="U4" s="38">
        <f t="shared" ref="U4:U18" si="0">+O4*H4</f>
        <v>0</v>
      </c>
      <c r="V4" s="38">
        <f t="shared" ref="V4:V18" si="1">+(O4*H4)*((P4/100)+1)</f>
        <v>0</v>
      </c>
    </row>
    <row r="5" spans="1:22" ht="45" x14ac:dyDescent="0.25">
      <c r="A5" s="40">
        <v>3</v>
      </c>
      <c r="B5" s="32"/>
      <c r="C5" s="22" t="s">
        <v>28</v>
      </c>
      <c r="D5" s="22" t="s">
        <v>29</v>
      </c>
      <c r="E5" s="22" t="s">
        <v>30</v>
      </c>
      <c r="F5" s="23"/>
      <c r="G5" s="23" t="s">
        <v>24</v>
      </c>
      <c r="H5" s="23">
        <v>50</v>
      </c>
      <c r="I5" s="30"/>
      <c r="J5" s="30"/>
      <c r="K5" s="30"/>
      <c r="L5" s="30"/>
      <c r="M5" s="30"/>
      <c r="N5" s="30"/>
      <c r="O5" s="30"/>
      <c r="P5" s="31"/>
      <c r="Q5" s="30"/>
      <c r="R5" s="30"/>
      <c r="S5" s="30"/>
      <c r="T5" s="30"/>
      <c r="U5" s="38">
        <f t="shared" si="0"/>
        <v>0</v>
      </c>
      <c r="V5" s="38">
        <f t="shared" si="1"/>
        <v>0</v>
      </c>
    </row>
    <row r="6" spans="1:22" ht="75" x14ac:dyDescent="0.25">
      <c r="A6" s="40">
        <v>4</v>
      </c>
      <c r="B6" s="29"/>
      <c r="C6" s="22" t="s">
        <v>31</v>
      </c>
      <c r="D6" s="22" t="s">
        <v>71</v>
      </c>
      <c r="E6" s="22" t="s">
        <v>72</v>
      </c>
      <c r="F6" s="23"/>
      <c r="G6" s="23" t="s">
        <v>24</v>
      </c>
      <c r="H6" s="23">
        <v>25</v>
      </c>
      <c r="I6" s="30"/>
      <c r="J6" s="30"/>
      <c r="K6" s="30"/>
      <c r="L6" s="30"/>
      <c r="M6" s="30"/>
      <c r="N6" s="30"/>
      <c r="O6" s="30"/>
      <c r="P6" s="31"/>
      <c r="Q6" s="30"/>
      <c r="R6" s="30"/>
      <c r="S6" s="30"/>
      <c r="T6" s="30"/>
      <c r="U6" s="38">
        <f t="shared" si="0"/>
        <v>0</v>
      </c>
      <c r="V6" s="38">
        <f t="shared" si="1"/>
        <v>0</v>
      </c>
    </row>
    <row r="7" spans="1:22" ht="60" x14ac:dyDescent="0.25">
      <c r="A7" s="40">
        <v>5</v>
      </c>
      <c r="B7" s="29"/>
      <c r="C7" s="22" t="s">
        <v>31</v>
      </c>
      <c r="D7" s="22" t="s">
        <v>73</v>
      </c>
      <c r="E7" s="22" t="s">
        <v>74</v>
      </c>
      <c r="F7" s="23"/>
      <c r="G7" s="23" t="s">
        <v>24</v>
      </c>
      <c r="H7" s="23">
        <v>25</v>
      </c>
      <c r="I7" s="30"/>
      <c r="J7" s="30"/>
      <c r="K7" s="30"/>
      <c r="L7" s="30"/>
      <c r="M7" s="30"/>
      <c r="N7" s="30"/>
      <c r="O7" s="30"/>
      <c r="P7" s="31"/>
      <c r="Q7" s="30"/>
      <c r="R7" s="30"/>
      <c r="S7" s="30"/>
      <c r="T7" s="30"/>
      <c r="U7" s="38">
        <f t="shared" si="0"/>
        <v>0</v>
      </c>
      <c r="V7" s="38">
        <f t="shared" si="1"/>
        <v>0</v>
      </c>
    </row>
    <row r="8" spans="1:22" ht="45" x14ac:dyDescent="0.25">
      <c r="A8" s="40">
        <v>6</v>
      </c>
      <c r="B8" s="29"/>
      <c r="C8" s="22" t="s">
        <v>31</v>
      </c>
      <c r="D8" s="22" t="s">
        <v>32</v>
      </c>
      <c r="E8" s="22" t="s">
        <v>75</v>
      </c>
      <c r="F8" s="23"/>
      <c r="G8" s="23" t="s">
        <v>24</v>
      </c>
      <c r="H8" s="23">
        <v>20</v>
      </c>
      <c r="I8" s="30"/>
      <c r="J8" s="30"/>
      <c r="K8" s="30"/>
      <c r="L8" s="30"/>
      <c r="M8" s="30"/>
      <c r="N8" s="30"/>
      <c r="O8" s="30"/>
      <c r="P8" s="31"/>
      <c r="Q8" s="30"/>
      <c r="R8" s="30"/>
      <c r="S8" s="30"/>
      <c r="T8" s="30"/>
      <c r="U8" s="38">
        <f t="shared" si="0"/>
        <v>0</v>
      </c>
      <c r="V8" s="38">
        <f t="shared" si="1"/>
        <v>0</v>
      </c>
    </row>
    <row r="9" spans="1:22" ht="75" x14ac:dyDescent="0.25">
      <c r="A9" s="40">
        <v>7</v>
      </c>
      <c r="B9" s="29"/>
      <c r="C9" s="22" t="s">
        <v>33</v>
      </c>
      <c r="D9" s="22" t="s">
        <v>76</v>
      </c>
      <c r="E9" s="22" t="s">
        <v>86</v>
      </c>
      <c r="F9" s="23"/>
      <c r="G9" s="23" t="s">
        <v>35</v>
      </c>
      <c r="H9" s="23">
        <v>20</v>
      </c>
      <c r="I9" s="30"/>
      <c r="J9" s="30"/>
      <c r="K9" s="30"/>
      <c r="L9" s="30"/>
      <c r="M9" s="30"/>
      <c r="N9" s="30"/>
      <c r="O9" s="30"/>
      <c r="P9" s="31"/>
      <c r="Q9" s="30"/>
      <c r="R9" s="30"/>
      <c r="S9" s="30"/>
      <c r="T9" s="30"/>
      <c r="U9" s="38">
        <f t="shared" si="0"/>
        <v>0</v>
      </c>
      <c r="V9" s="38">
        <f t="shared" si="1"/>
        <v>0</v>
      </c>
    </row>
    <row r="10" spans="1:22" ht="45" x14ac:dyDescent="0.25">
      <c r="A10" s="40">
        <v>8</v>
      </c>
      <c r="B10" s="29"/>
      <c r="C10" s="22" t="s">
        <v>36</v>
      </c>
      <c r="D10" s="22" t="s">
        <v>37</v>
      </c>
      <c r="E10" s="22" t="s">
        <v>38</v>
      </c>
      <c r="F10" s="23"/>
      <c r="G10" s="23" t="s">
        <v>24</v>
      </c>
      <c r="H10" s="23">
        <v>25</v>
      </c>
      <c r="I10" s="30"/>
      <c r="J10" s="30"/>
      <c r="K10" s="30"/>
      <c r="L10" s="30"/>
      <c r="M10" s="30"/>
      <c r="N10" s="30"/>
      <c r="O10" s="30"/>
      <c r="P10" s="31"/>
      <c r="Q10" s="30"/>
      <c r="R10" s="30"/>
      <c r="S10" s="30"/>
      <c r="T10" s="30"/>
      <c r="U10" s="38">
        <f t="shared" si="0"/>
        <v>0</v>
      </c>
      <c r="V10" s="38">
        <f t="shared" si="1"/>
        <v>0</v>
      </c>
    </row>
    <row r="11" spans="1:22" ht="45" x14ac:dyDescent="0.25">
      <c r="A11" s="40">
        <v>9</v>
      </c>
      <c r="B11" s="29"/>
      <c r="C11" s="22" t="s">
        <v>39</v>
      </c>
      <c r="D11" s="22" t="s">
        <v>81</v>
      </c>
      <c r="E11" s="22" t="s">
        <v>77</v>
      </c>
      <c r="F11" s="44" t="s">
        <v>34</v>
      </c>
      <c r="G11" s="23" t="s">
        <v>24</v>
      </c>
      <c r="H11" s="23">
        <v>20</v>
      </c>
      <c r="I11" s="30"/>
      <c r="J11" s="30"/>
      <c r="K11" s="30"/>
      <c r="L11" s="30"/>
      <c r="M11" s="30"/>
      <c r="N11" s="30"/>
      <c r="O11" s="30"/>
      <c r="P11" s="31"/>
      <c r="Q11" s="30"/>
      <c r="R11" s="30"/>
      <c r="S11" s="30"/>
      <c r="T11" s="30"/>
      <c r="U11" s="38">
        <f t="shared" si="0"/>
        <v>0</v>
      </c>
      <c r="V11" s="38">
        <f t="shared" si="1"/>
        <v>0</v>
      </c>
    </row>
    <row r="12" spans="1:22" ht="60" x14ac:dyDescent="0.25">
      <c r="A12" s="40">
        <v>10</v>
      </c>
      <c r="B12" s="29"/>
      <c r="C12" s="22" t="s">
        <v>39</v>
      </c>
      <c r="D12" s="22" t="s">
        <v>40</v>
      </c>
      <c r="E12" s="22" t="s">
        <v>41</v>
      </c>
      <c r="F12" s="23" t="s">
        <v>34</v>
      </c>
      <c r="G12" s="23" t="s">
        <v>24</v>
      </c>
      <c r="H12" s="23">
        <v>15</v>
      </c>
      <c r="I12" s="30"/>
      <c r="J12" s="30"/>
      <c r="K12" s="30"/>
      <c r="L12" s="30"/>
      <c r="M12" s="30"/>
      <c r="N12" s="30"/>
      <c r="O12" s="30"/>
      <c r="P12" s="31"/>
      <c r="Q12" s="30"/>
      <c r="R12" s="30"/>
      <c r="S12" s="30"/>
      <c r="T12" s="30"/>
      <c r="U12" s="38">
        <f t="shared" si="0"/>
        <v>0</v>
      </c>
      <c r="V12" s="38">
        <f t="shared" si="1"/>
        <v>0</v>
      </c>
    </row>
    <row r="13" spans="1:22" ht="30" x14ac:dyDescent="0.25">
      <c r="A13" s="40">
        <v>11</v>
      </c>
      <c r="B13" s="29"/>
      <c r="C13" s="22" t="s">
        <v>39</v>
      </c>
      <c r="D13" s="22" t="s">
        <v>42</v>
      </c>
      <c r="E13" s="22" t="s">
        <v>43</v>
      </c>
      <c r="F13" s="23" t="s">
        <v>34</v>
      </c>
      <c r="G13" s="23" t="s">
        <v>24</v>
      </c>
      <c r="H13" s="23">
        <v>20</v>
      </c>
      <c r="I13" s="30"/>
      <c r="J13" s="30"/>
      <c r="K13" s="30"/>
      <c r="L13" s="30"/>
      <c r="M13" s="30"/>
      <c r="N13" s="30"/>
      <c r="O13" s="30"/>
      <c r="P13" s="31"/>
      <c r="Q13" s="30"/>
      <c r="R13" s="30"/>
      <c r="S13" s="30"/>
      <c r="T13" s="30"/>
      <c r="U13" s="38">
        <f t="shared" si="0"/>
        <v>0</v>
      </c>
      <c r="V13" s="38">
        <f t="shared" si="1"/>
        <v>0</v>
      </c>
    </row>
    <row r="14" spans="1:22" ht="90" x14ac:dyDescent="0.25">
      <c r="A14" s="40">
        <v>12</v>
      </c>
      <c r="B14" s="33"/>
      <c r="C14" s="22" t="s">
        <v>39</v>
      </c>
      <c r="D14" s="22" t="s">
        <v>78</v>
      </c>
      <c r="E14" s="22" t="s">
        <v>79</v>
      </c>
      <c r="F14" s="23"/>
      <c r="G14" s="23" t="s">
        <v>24</v>
      </c>
      <c r="H14" s="23">
        <v>20</v>
      </c>
      <c r="I14" s="30"/>
      <c r="J14" s="30"/>
      <c r="K14" s="30"/>
      <c r="L14" s="30"/>
      <c r="M14" s="30"/>
      <c r="N14" s="30"/>
      <c r="O14" s="30"/>
      <c r="P14" s="31"/>
      <c r="Q14" s="30"/>
      <c r="R14" s="30"/>
      <c r="S14" s="30"/>
      <c r="T14" s="30"/>
      <c r="U14" s="38">
        <f t="shared" si="0"/>
        <v>0</v>
      </c>
      <c r="V14" s="38">
        <f t="shared" si="1"/>
        <v>0</v>
      </c>
    </row>
    <row r="15" spans="1:22" ht="30" x14ac:dyDescent="0.25">
      <c r="A15" s="40">
        <v>13</v>
      </c>
      <c r="B15" s="34"/>
      <c r="C15" s="22" t="s">
        <v>39</v>
      </c>
      <c r="D15" s="22" t="s">
        <v>44</v>
      </c>
      <c r="E15" s="22" t="s">
        <v>84</v>
      </c>
      <c r="F15" s="23" t="s">
        <v>34</v>
      </c>
      <c r="G15" s="23" t="s">
        <v>24</v>
      </c>
      <c r="H15" s="23">
        <v>10</v>
      </c>
      <c r="I15" s="30"/>
      <c r="J15" s="30"/>
      <c r="K15" s="30"/>
      <c r="L15" s="30"/>
      <c r="M15" s="30"/>
      <c r="N15" s="30"/>
      <c r="O15" s="30"/>
      <c r="P15" s="31"/>
      <c r="Q15" s="30"/>
      <c r="R15" s="30"/>
      <c r="S15" s="30"/>
      <c r="T15" s="30"/>
      <c r="U15" s="38">
        <f t="shared" si="0"/>
        <v>0</v>
      </c>
      <c r="V15" s="38">
        <f t="shared" si="1"/>
        <v>0</v>
      </c>
    </row>
    <row r="16" spans="1:22" ht="45" x14ac:dyDescent="0.25">
      <c r="A16" s="40">
        <v>14</v>
      </c>
      <c r="B16" s="34"/>
      <c r="C16" s="22" t="s">
        <v>45</v>
      </c>
      <c r="D16" s="22" t="s">
        <v>46</v>
      </c>
      <c r="E16" s="22" t="s">
        <v>80</v>
      </c>
      <c r="F16" s="23"/>
      <c r="G16" s="23" t="s">
        <v>24</v>
      </c>
      <c r="H16" s="23">
        <v>10</v>
      </c>
      <c r="I16" s="30"/>
      <c r="J16" s="30"/>
      <c r="K16" s="30"/>
      <c r="L16" s="30"/>
      <c r="M16" s="30"/>
      <c r="N16" s="30"/>
      <c r="O16" s="30"/>
      <c r="P16" s="31"/>
      <c r="Q16" s="30"/>
      <c r="R16" s="30"/>
      <c r="S16" s="30"/>
      <c r="T16" s="30"/>
      <c r="U16" s="38">
        <f t="shared" si="0"/>
        <v>0</v>
      </c>
      <c r="V16" s="38">
        <f t="shared" si="1"/>
        <v>0</v>
      </c>
    </row>
    <row r="17" spans="1:22" ht="60" x14ac:dyDescent="0.25">
      <c r="A17" s="40">
        <v>15</v>
      </c>
      <c r="B17" s="34"/>
      <c r="C17" s="22" t="s">
        <v>45</v>
      </c>
      <c r="D17" s="22" t="s">
        <v>47</v>
      </c>
      <c r="E17" s="22" t="s">
        <v>48</v>
      </c>
      <c r="F17" s="23"/>
      <c r="G17" s="23" t="s">
        <v>24</v>
      </c>
      <c r="H17" s="23">
        <v>20</v>
      </c>
      <c r="I17" s="30"/>
      <c r="J17" s="30"/>
      <c r="K17" s="30"/>
      <c r="L17" s="30"/>
      <c r="M17" s="30"/>
      <c r="N17" s="30"/>
      <c r="O17" s="30"/>
      <c r="P17" s="31"/>
      <c r="Q17" s="30"/>
      <c r="R17" s="30"/>
      <c r="S17" s="30"/>
      <c r="T17" s="30"/>
      <c r="U17" s="38">
        <f t="shared" si="0"/>
        <v>0</v>
      </c>
      <c r="V17" s="38">
        <f t="shared" si="1"/>
        <v>0</v>
      </c>
    </row>
    <row r="18" spans="1:22" ht="45" x14ac:dyDescent="0.25">
      <c r="A18" s="23">
        <v>16</v>
      </c>
      <c r="B18" s="34"/>
      <c r="C18" s="22" t="s">
        <v>49</v>
      </c>
      <c r="D18" s="22" t="s">
        <v>50</v>
      </c>
      <c r="E18" s="22" t="s">
        <v>51</v>
      </c>
      <c r="F18" s="23" t="s">
        <v>34</v>
      </c>
      <c r="G18" s="23" t="s">
        <v>24</v>
      </c>
      <c r="H18" s="23">
        <v>3</v>
      </c>
      <c r="I18" s="30"/>
      <c r="J18" s="30"/>
      <c r="K18" s="30"/>
      <c r="L18" s="30"/>
      <c r="M18" s="30"/>
      <c r="N18" s="30"/>
      <c r="O18" s="30"/>
      <c r="P18" s="31"/>
      <c r="Q18" s="30"/>
      <c r="R18" s="30"/>
      <c r="S18" s="30"/>
      <c r="T18" s="30"/>
      <c r="U18" s="38">
        <f t="shared" si="0"/>
        <v>0</v>
      </c>
      <c r="V18" s="38">
        <f t="shared" si="1"/>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Tamara Gradinski</cp:lastModifiedBy>
  <dcterms:created xsi:type="dcterms:W3CDTF">2025-07-03T12:45:39Z</dcterms:created>
  <dcterms:modified xsi:type="dcterms:W3CDTF">2025-08-26T09:09:55Z</dcterms:modified>
</cp:coreProperties>
</file>